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B873C6E1-43FA-4B23-9E69-9D866922F2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 за 2025 год" sheetId="8" r:id="rId1"/>
  </sheets>
  <definedNames>
    <definedName name="_xlnm.Print_Titles" localSheetId="0">'Расходы за 2025 год'!$5:$5</definedName>
    <definedName name="_xlnm.Print_Area" localSheetId="0">'Расходы за 2025 год'!$A$1:$I$54</definedName>
  </definedNames>
  <calcPr calcId="191029"/>
</workbook>
</file>

<file path=xl/calcChain.xml><?xml version="1.0" encoding="utf-8"?>
<calcChain xmlns="http://schemas.openxmlformats.org/spreadsheetml/2006/main">
  <c r="H54" i="8" l="1"/>
  <c r="H30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H47" i="8"/>
  <c r="G47" i="8"/>
  <c r="H46" i="8"/>
  <c r="G46" i="8"/>
  <c r="H45" i="8"/>
  <c r="G45" i="8"/>
  <c r="H44" i="8"/>
  <c r="G44" i="8"/>
  <c r="H43" i="8"/>
  <c r="G43" i="8"/>
  <c r="H42" i="8"/>
  <c r="G42" i="8"/>
  <c r="H41" i="8"/>
  <c r="G41" i="8"/>
  <c r="H40" i="8"/>
  <c r="G40" i="8"/>
  <c r="H39" i="8"/>
  <c r="G39" i="8"/>
  <c r="H38" i="8"/>
  <c r="G38" i="8"/>
  <c r="H37" i="8"/>
  <c r="G37" i="8"/>
  <c r="H36" i="8"/>
  <c r="G36" i="8"/>
  <c r="H35" i="8"/>
  <c r="G35" i="8"/>
  <c r="H34" i="8"/>
  <c r="G34" i="8"/>
  <c r="H33" i="8"/>
  <c r="G33" i="8"/>
  <c r="H32" i="8"/>
  <c r="G32" i="8"/>
  <c r="H31" i="8"/>
  <c r="G31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H11" i="8"/>
  <c r="G11" i="8"/>
  <c r="H10" i="8"/>
  <c r="G10" i="8"/>
  <c r="H9" i="8"/>
  <c r="G9" i="8"/>
  <c r="H8" i="8"/>
  <c r="G8" i="8"/>
  <c r="H7" i="8"/>
  <c r="G7" i="8"/>
  <c r="H6" i="8"/>
  <c r="G6" i="8"/>
</calcChain>
</file>

<file path=xl/sharedStrings.xml><?xml version="1.0" encoding="utf-8"?>
<sst xmlns="http://schemas.openxmlformats.org/spreadsheetml/2006/main" count="152" uniqueCount="138">
  <si>
    <t>Наименование</t>
  </si>
  <si>
    <t>Процент исполнения от уточненных плановых назначений</t>
  </si>
  <si>
    <t>Раздел, подраздел</t>
  </si>
  <si>
    <t>Процент исполнения от первоначальных плановых назначений</t>
  </si>
  <si>
    <t>Краткое пояснение причин отклонений исполнения от первоначальных плановых назначений при отклонении свыше 5 %</t>
  </si>
  <si>
    <t>ОБЩЕГОСУДАРСТВЕННЫЕ ВОПРОСЫ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</si>
  <si>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</si>
  <si>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</si>
  <si>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</si>
  <si>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</si>
  <si>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</si>
  <si>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</si>
  <si>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</si>
  <si>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</si>
  <si>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</si>
  <si>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НАЦИОНАЛЬНАЯ БЕЗОПАСНОСТЬ И ПРАВООХРАНИТЕЛЬНАЯ ДЕЯТЕЛЬНОСТЬ</t>
  </si>
  <si>
    <t>0300</t>
  </si>
  <si>
    <t>0310</t>
  </si>
  <si>
    <t>0314</t>
  </si>
  <si>
    <t>НАЦИОНАЛЬНАЯ ЭКОНОМИКА</t>
  </si>
  <si>
    <t>0400</t>
  </si>
  <si>
    <t>0401</t>
  </si>
  <si>
    <t>0405</t>
  </si>
  <si>
    <t>0408</t>
  </si>
  <si>
    <t>0409</t>
  </si>
  <si>
    <t>0412</t>
  </si>
  <si>
    <t>ЖИЛИЩНО-КОММУНАЛЬНОЕ ХОЗЯЙСТВО</t>
  </si>
  <si>
    <t>0500</t>
  </si>
  <si>
    <t>0501</t>
  </si>
  <si>
    <t>0502</t>
  </si>
  <si>
    <t>0503</t>
  </si>
  <si>
    <t>ОХРАНА ОКРУЖАЮЩЕЙ СРЕДЫ</t>
  </si>
  <si>
    <t>0600</t>
  </si>
  <si>
    <t>0602</t>
  </si>
  <si>
    <t>ОБРАЗОВАНИЕ</t>
  </si>
  <si>
    <t>0700</t>
  </si>
  <si>
    <t>0701</t>
  </si>
  <si>
    <t>0702</t>
  </si>
  <si>
    <t>0703</t>
  </si>
  <si>
    <t>0705</t>
  </si>
  <si>
    <t>0707</t>
  </si>
  <si>
    <t>0709</t>
  </si>
  <si>
    <t>КУЛЬТУРА, КИНЕМАТОГРАФИЯ</t>
  </si>
  <si>
    <t>0800</t>
  </si>
  <si>
    <t>0801</t>
  </si>
  <si>
    <t>СОЦИАЛЬНАЯ ПОЛИТИКА</t>
  </si>
  <si>
    <t>1000</t>
  </si>
  <si>
    <t>1001</t>
  </si>
  <si>
    <t>1003</t>
  </si>
  <si>
    <t>1004</t>
  </si>
  <si>
    <t>1006</t>
  </si>
  <si>
    <t>ФИЗИЧЕСКАЯ КУЛЬТУРА И СПОРТ</t>
  </si>
  <si>
    <t>1100</t>
  </si>
  <si>
    <t>1101</t>
  </si>
  <si>
    <t>1102</t>
  </si>
  <si>
    <t>1103</t>
  </si>
  <si>
    <t>СРЕДСТВА МАССОВОЙ ИНФОРМАЦИИ</t>
  </si>
  <si>
    <t>1200</t>
  </si>
  <si>
    <t>1201</t>
  </si>
  <si>
    <t>1202</t>
  </si>
  <si>
    <t>ОБСЛУЖИВАНИЕ ГОСУДАРСТВЕННОГО И МУНИЦИПАЛЬНОГО ДОЛГА</t>
  </si>
  <si>
    <t>1300</t>
  </si>
  <si>
    <t>1301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</si>
  <si>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</si>
  <si>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</si>
  <si>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</si>
  <si>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</si>
  <si>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</si>
  <si>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</si>
  <si>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</si>
  <si>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</si>
  <si>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</si>
  <si>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</si>
  <si>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</si>
  <si>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</si>
  <si>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</si>
  <si>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</si>
  <si>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</si>
  <si>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</si>
  <si>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</si>
  <si>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</si>
  <si>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</si>
  <si>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Сбор, удаление отходов и очистка сточных вод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</si>
  <si>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</si>
  <si>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</si>
  <si>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</si>
  <si>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</si>
  <si>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</si>
  <si>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</si>
  <si>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</si>
  <si>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</si>
  <si>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</si>
  <si>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</si>
  <si>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</si>
  <si>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</si>
  <si>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</si>
  <si>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</si>
  <si>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</si>
  <si>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</si>
  <si>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внутреннего долга</t>
  </si>
  <si>
    <t>х</t>
  </si>
  <si>
    <t>Первоначальные плановые назначения, утвержденные решением Собрания от 13.12.2024 № 36, тыс. рублей</t>
  </si>
  <si>
    <t>Уточненные плановые назначения на 2025 год, тыс. рублей</t>
  </si>
  <si>
    <t>Исполнение расходов за 2025 год, тыс. рублей</t>
  </si>
  <si>
    <t>К отчету об исполнении бюджета МО Ногликский муниципальный округ Сахалинской области за 2025 год</t>
  </si>
  <si>
    <t>Сведения о фактически произведенных расходах бюджета муниципального образования Ногликский муниципальный округ Сахалинской области за 2025 год по разделам и подразделам в сравнении с первоначально утвержденными решением о бюджете значениями и с уточненными значениями с учетом внесенных изменений</t>
  </si>
  <si>
    <t>Другие вопросы в области охраны окружающей среды</t>
  </si>
  <si>
    <t>0605</t>
  </si>
  <si>
    <t>-</t>
  </si>
  <si>
    <t>Уменьшение бюджетных ассигнований за счет средств из областного и местного бюджетов на содержание коров и северных оленей (сокращение поголовья скота), на поставку комбикормов для сельскохозяйственных животных и птицы, а также фуражного зерна для птицы (расторжение Соглашения по причине нарушения поставщиком сроков поставки дотационных кормов для ЛПХ)</t>
  </si>
  <si>
    <t>Увеличение бюджетных ассигнований за счет безвозмездных поступлений из областного бюджет на приобретение 5 пассажирских автобусов среднего класса</t>
  </si>
  <si>
    <t>Уменьшение бюджетных ассигнований за счет средств областного бюджета на развитие системы градостроительного планирования (нарушение сроков выполнения работ подрядной организацией)</t>
  </si>
  <si>
    <t>Увеличение бюджетных ассигнований за счет областного и местного бюджетов в целях реализация инициативных проектов в Сахалинской области в рамках инициативного бюджетирования и развития сельских территорий, мероприятий в рамках формирования современной городской среды, осуществления деятельности по обращению с животными без владельцев</t>
  </si>
  <si>
    <t xml:space="preserve">Увеличение бюджетных ассигнований за счет областного и местного бюджетов в целях исполнения мероприятий по   реконструкции и строительству объектов инженерной инфраструктуры, развитию жилищно-коммунального комплекса и "Чистая вода" </t>
  </si>
  <si>
    <t xml:space="preserve"> -</t>
  </si>
  <si>
    <t>Неисполнение отдельных мероприятий и показателей муниципальной программы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</si>
  <si>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Увеличение бюджетных ассигнований за счет средств областного бюджета на трудоустройство несовершеннолетних граждан в возрасте от 14 до 18 лет в свободное от учебы время</t>
  </si>
  <si>
    <t>Перераспределение бюджетных ассигнований по направлениям работ на соответствующие подразделы в связи с реализацией общественно значимых проектов в рамках проекта "Молодежный бюджет"</t>
  </si>
  <si>
    <t>Увеличение бюджетных ассигнований в связи с увеличением количества получателей</t>
  </si>
  <si>
    <t>Выделение средств на восстановление фонда оплаты труда до расчетного уровня. Увеличение бюджетных ассигнований на оплату труда в связи с индексацией должностных окладов работников с 01.01.2025</t>
  </si>
  <si>
    <t>Выделение средств на восстановление фонда оплаты труда до расчетного уровня. Увеличение бюджетных ассигнований на оплату труда в связи с индексацией должностного оклада работника с 01.01.2025</t>
  </si>
  <si>
    <t>Увеличение объема субвенции из областного бюджета и выделение средств местного бюджета на обеспечение гарантий и организацию предоставления  бесплатного и доступного начального, основного общего и общего образования в общеобразовательных учреждениях</t>
  </si>
  <si>
    <t>Выделение дополнительных средств местного бюджета на профессиональную переподготовку и повышение квалификации работников, замещающих должности муниципальной службы</t>
  </si>
  <si>
    <t>Увеличение объема субвенции из областного бюджета и выделение средств местного бюджета на обеспечение и организацию предоставления бесплатного и доступного дополнительного образования в образовательных учреждениях.  Выделение дополнительных средств местного  бюджета на реализацию мероприятий по антитеррористической безопасности</t>
  </si>
  <si>
    <t>Увеличение бюджетных ассигнований за счет средств областного и местного бюджетов  на обеспечение доступности приоритетных объектов и услуг в приоритетных сферах жизнедеятельности. Выделение дополнительных средств местного бюджета на единовременную выплату на одного погибшего (умершего) военнослужащего участника СВО</t>
  </si>
  <si>
    <t>Увеличение бюджетных ассигнований на оплату труда в связи с повышением должностных окладов работников казенного учреждения с 01.01.2025 и с перераспределением средств резервного фонда администрации на мероприятия в сфере первичных мер пожарной безопасности, предупреждения и ликвидации ситуаций, связанных с паводковыми явлениями</t>
  </si>
  <si>
    <t>Уменьшение средств местного бюджета по причине, затянувшихся аукционных процедур в рамках выполнения работ по ремонту автомобильных дорог местного значения</t>
  </si>
  <si>
    <t>Увеличение объема субвенции из областного бюджета и выделение средств местного бюджета на обеспечение гарантий и организацию предоставления бесплатного и доступного дошкольного образования в образовательных учреждениях. Выделение дополнительных средств местного  бюджета на реализацию мероприятий по антитеррористической безопасности и укреплению материально-технической базы</t>
  </si>
  <si>
    <t>Увеличение объемов субсидий на выполнение муниципального задания муниципальными бюджетными учреждениями культуры в связи с повышением оплаты труда с 01.01.2025. Выделение средств на модернизацию учреждения культурно - досугового типа и выделение дополнительных средств местного бюджета на организацию культурно-массовых мероприятий</t>
  </si>
  <si>
    <t>Увеличение объема субвенции из областного бюджета на выплаты приемным семьям и приобретение жилья детям-сиротам в целях исполнения государственных полномочий  в сфере опеки и попечительства</t>
  </si>
  <si>
    <t>Уменьшение бюджетных ассигнований, предусмотренных на реконструкцию стадиона МБОУ СОШ № 1 (территория при школе). Перераспределение средств с целью выполнения условий софинансирования для получения субсидии из областного бюджета</t>
  </si>
  <si>
    <t>Увеличение объема финансового обеспечения муниципального задания в связи с принятием нормативного акта об индексации должностных окладов работников</t>
  </si>
  <si>
    <t>Выделение средств местного бюджета на разработку проектно‑сметной документации для проведения капитального ремонта объекта "Стадион «Лесной»</t>
  </si>
  <si>
    <t>Выделение денежных средств из резервного фонда Правительства Сахалинской области и местного бюджета на  утилизацию остатков нефтепродуктов, находящихся в резервуаре и самого резервуара, расположенного в районе ул. Нефтяников в с. Катангли</t>
  </si>
  <si>
    <t>Увеличение бюджетных ассигнований за счет областного и местного бюджетов на реализацию мероприятия "Переселение граждан из аварийного жилищного фонда" - приобретение квартир на первичном и вторичном рынке жилья, выплата выкупной стоимости жилья гражданам; организация сноса ветхого и аварийного жилья, производственных и непроизводственных зданий</t>
  </si>
  <si>
    <t>Средства выделены при внесении изменений в местный бюджет</t>
  </si>
  <si>
    <t>Исполнение расходов по соответствующим направлениям функциональной классификации</t>
  </si>
  <si>
    <t>В течение года выделены средства на приобретение тематических баннеров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</si>
</sst>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 Cy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4">
    <xf numFmtId="0" fontId="0" fillId="0" borderId="0"/>
    <xf numFmtId="0" fontId="3" fillId="0" borderId="0"/>
    <xf numFmtId="0" fontId="3" fillId="0" borderId="0"/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164" fontId="4" fillId="4" borderId="3">
      <alignment horizontal="right" vertical="top" shrinkToFit="1"/>
    </xf>
    <xf numFmtId="164" fontId="4" fillId="3" borderId="3">
      <alignment horizontal="right" vertical="top" shrinkToFit="1"/>
    </xf>
    <xf numFmtId="164" fontId="4" fillId="4" borderId="2">
      <alignment horizontal="right" vertical="top" shrinkToFit="1"/>
    </xf>
    <xf numFmtId="164" fontId="4" fillId="3" borderId="2">
      <alignment horizontal="right" vertical="top" shrinkToFit="1"/>
    </xf>
    <xf numFmtId="164" fontId="4" fillId="2" borderId="2">
      <alignment horizontal="right" vertical="top" shrinkToFit="1"/>
    </xf>
    <xf numFmtId="164" fontId="4" fillId="2" borderId="2">
      <alignment horizontal="right" vertical="top" shrinkToFit="1"/>
    </xf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164" fontId="5" fillId="0" borderId="2">
      <alignment horizontal="right" vertical="top" shrinkToFit="1"/>
    </xf>
    <xf numFmtId="164" fontId="6" fillId="2" borderId="2">
      <alignment horizontal="right" vertical="top" shrinkToFit="1"/>
    </xf>
    <xf numFmtId="164" fontId="6" fillId="3" borderId="2">
      <alignment horizontal="right" vertical="top" shrinkToFit="1"/>
    </xf>
    <xf numFmtId="164" fontId="4" fillId="3" borderId="2">
      <alignment horizontal="right" vertical="top" shrinkToFit="1"/>
    </xf>
    <xf numFmtId="0" fontId="5" fillId="0" borderId="0"/>
    <xf numFmtId="0" fontId="5" fillId="0" borderId="0"/>
    <xf numFmtId="0" fontId="3" fillId="0" borderId="0"/>
    <xf numFmtId="0" fontId="5" fillId="5" borderId="0"/>
    <xf numFmtId="0" fontId="7" fillId="0" borderId="0">
      <alignment horizontal="center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horizontal="right"/>
    </xf>
    <xf numFmtId="0" fontId="5" fillId="0" borderId="0"/>
    <xf numFmtId="0" fontId="5" fillId="0" borderId="0"/>
    <xf numFmtId="0" fontId="5" fillId="0" borderId="0"/>
    <xf numFmtId="0" fontId="5" fillId="5" borderId="4"/>
    <xf numFmtId="0" fontId="7" fillId="0" borderId="0">
      <alignment horizontal="center" wrapText="1"/>
    </xf>
    <xf numFmtId="0" fontId="7" fillId="0" borderId="0">
      <alignment horizontal="center" wrapText="1"/>
    </xf>
    <xf numFmtId="0" fontId="7" fillId="0" borderId="0">
      <alignment horizontal="center" wrapText="1"/>
    </xf>
    <xf numFmtId="0" fontId="5" fillId="0" borderId="2">
      <alignment horizontal="center" vertical="center" wrapText="1"/>
    </xf>
    <xf numFmtId="0" fontId="7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5" fillId="5" borderId="3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5" borderId="0">
      <alignment shrinkToFit="1"/>
    </xf>
    <xf numFmtId="0" fontId="5" fillId="5" borderId="4"/>
    <xf numFmtId="0" fontId="5" fillId="5" borderId="4"/>
    <xf numFmtId="0" fontId="5" fillId="5" borderId="4"/>
    <xf numFmtId="0" fontId="4" fillId="0" borderId="3">
      <alignment horizontal="right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4" fontId="4" fillId="4" borderId="3">
      <alignment horizontal="right" vertical="top" shrinkToFit="1"/>
    </xf>
    <xf numFmtId="0" fontId="5" fillId="5" borderId="5"/>
    <xf numFmtId="0" fontId="5" fillId="5" borderId="5"/>
    <xf numFmtId="0" fontId="5" fillId="5" borderId="5"/>
    <xf numFmtId="4" fontId="4" fillId="3" borderId="3">
      <alignment horizontal="right" vertical="top" shrinkToFit="1"/>
    </xf>
    <xf numFmtId="49" fontId="5" fillId="0" borderId="2">
      <alignment horizontal="left" vertical="top" wrapText="1" indent="2"/>
    </xf>
    <xf numFmtId="49" fontId="5" fillId="0" borderId="2">
      <alignment horizontal="left" vertical="top" wrapText="1" indent="2"/>
    </xf>
    <xf numFmtId="49" fontId="5" fillId="0" borderId="2">
      <alignment horizontal="left" vertical="top" wrapText="1" indent="2"/>
    </xf>
    <xf numFmtId="0" fontId="5" fillId="0" borderId="0"/>
    <xf numFmtId="49" fontId="5" fillId="0" borderId="2">
      <alignment horizontal="center" vertical="top" shrinkToFit="1"/>
    </xf>
    <xf numFmtId="49" fontId="5" fillId="0" borderId="2">
      <alignment horizontal="center" vertical="top" shrinkToFit="1"/>
    </xf>
    <xf numFmtId="49" fontId="5" fillId="0" borderId="2">
      <alignment horizontal="center" vertical="top" shrinkToFit="1"/>
    </xf>
    <xf numFmtId="0" fontId="5" fillId="0" borderId="0">
      <alignment horizontal="left" wrapTex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0" fontId="4" fillId="0" borderId="2">
      <alignment vertical="top" wrapText="1"/>
    </xf>
    <xf numFmtId="10" fontId="5" fillId="0" borderId="2">
      <alignment horizontal="right" vertical="top" shrinkToFit="1"/>
    </xf>
    <xf numFmtId="10" fontId="5" fillId="0" borderId="2">
      <alignment horizontal="right" vertical="top" shrinkToFit="1"/>
    </xf>
    <xf numFmtId="10" fontId="5" fillId="0" borderId="2">
      <alignment horizontal="right" vertical="top" shrinkToFit="1"/>
    </xf>
    <xf numFmtId="49" fontId="5" fillId="0" borderId="2">
      <alignment horizontal="center" vertical="top" shrinkToFit="1"/>
    </xf>
    <xf numFmtId="0" fontId="5" fillId="5" borderId="5">
      <alignment shrinkToFit="1"/>
    </xf>
    <xf numFmtId="0" fontId="5" fillId="5" borderId="5">
      <alignment shrinkToFit="1"/>
    </xf>
    <xf numFmtId="0" fontId="5" fillId="5" borderId="5">
      <alignment shrinkToFit="1"/>
    </xf>
    <xf numFmtId="4" fontId="4" fillId="4" borderId="2">
      <alignment horizontal="right" vertical="top" shrinkToFit="1"/>
    </xf>
    <xf numFmtId="0" fontId="4" fillId="0" borderId="2">
      <alignment horizontal="left"/>
    </xf>
    <xf numFmtId="0" fontId="4" fillId="0" borderId="2">
      <alignment horizontal="left"/>
    </xf>
    <xf numFmtId="0" fontId="4" fillId="0" borderId="2">
      <alignment horizontal="left"/>
    </xf>
    <xf numFmtId="4" fontId="4" fillId="3" borderId="2">
      <alignment horizontal="right" vertical="top" shrinkToFit="1"/>
    </xf>
    <xf numFmtId="4" fontId="4" fillId="2" borderId="2">
      <alignment horizontal="right" vertical="top" shrinkToFit="1"/>
    </xf>
    <xf numFmtId="4" fontId="4" fillId="2" borderId="2">
      <alignment horizontal="right" vertical="top" shrinkToFit="1"/>
    </xf>
    <xf numFmtId="4" fontId="4" fillId="2" borderId="2">
      <alignment horizontal="right" vertical="top" shrinkToFit="1"/>
    </xf>
    <xf numFmtId="0" fontId="5" fillId="5" borderId="5"/>
    <xf numFmtId="10" fontId="4" fillId="2" borderId="2">
      <alignment horizontal="right" vertical="top" shrinkToFit="1"/>
    </xf>
    <xf numFmtId="10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5" fillId="5" borderId="5">
      <alignment horizontal="center"/>
    </xf>
    <xf numFmtId="0" fontId="5" fillId="5" borderId="3"/>
    <xf numFmtId="0" fontId="5" fillId="5" borderId="3"/>
    <xf numFmtId="0" fontId="5" fillId="5" borderId="3"/>
    <xf numFmtId="4" fontId="4" fillId="0" borderId="2">
      <alignment horizontal="right" vertical="top" shrinkToFi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49" fontId="5" fillId="0" borderId="2">
      <alignment vertical="top" wrapText="1"/>
    </xf>
    <xf numFmtId="0" fontId="4" fillId="0" borderId="2">
      <alignment vertical="top" wrapText="1"/>
    </xf>
    <xf numFmtId="0" fontId="4" fillId="0" borderId="2">
      <alignment vertical="top" wrapText="1"/>
    </xf>
    <xf numFmtId="0" fontId="4" fillId="0" borderId="2">
      <alignment vertical="top" wrapText="1"/>
    </xf>
    <xf numFmtId="4" fontId="5" fillId="0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0" fontId="5" fillId="5" borderId="5">
      <alignment shrinkToFit="1"/>
    </xf>
    <xf numFmtId="10" fontId="4" fillId="3" borderId="2">
      <alignment horizontal="right" vertical="top" shrinkToFit="1"/>
    </xf>
    <xf numFmtId="10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5" fillId="5" borderId="3">
      <alignment horizontal="center"/>
    </xf>
    <xf numFmtId="0" fontId="5" fillId="5" borderId="5">
      <alignment horizontal="center"/>
    </xf>
    <xf numFmtId="0" fontId="5" fillId="5" borderId="5">
      <alignment horizontal="center"/>
    </xf>
    <xf numFmtId="0" fontId="5" fillId="5" borderId="5">
      <alignment horizontal="center"/>
    </xf>
    <xf numFmtId="0" fontId="5" fillId="5" borderId="5">
      <alignment horizontal="left"/>
    </xf>
    <xf numFmtId="0" fontId="5" fillId="5" borderId="3">
      <alignment horizontal="center"/>
    </xf>
    <xf numFmtId="0" fontId="5" fillId="5" borderId="3">
      <alignment horizontal="left"/>
    </xf>
    <xf numFmtId="0" fontId="6" fillId="0" borderId="2">
      <alignment vertical="top" wrapText="1"/>
    </xf>
    <xf numFmtId="0" fontId="1" fillId="0" borderId="0"/>
  </cellStyleXfs>
  <cellXfs count="41">
    <xf numFmtId="0" fontId="0" fillId="0" borderId="0" xfId="0"/>
    <xf numFmtId="0" fontId="2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vertical="top" wrapText="1"/>
    </xf>
    <xf numFmtId="0" fontId="8" fillId="6" borderId="0" xfId="0" applyFont="1" applyFill="1" applyAlignment="1">
      <alignment horizontal="right" vertical="top"/>
    </xf>
    <xf numFmtId="0" fontId="8" fillId="6" borderId="0" xfId="0" applyFont="1" applyFill="1" applyAlignment="1">
      <alignment horizontal="left" vertical="top"/>
    </xf>
    <xf numFmtId="0" fontId="2" fillId="6" borderId="0" xfId="0" applyFont="1" applyFill="1" applyAlignment="1">
      <alignment horizontal="center" vertical="top"/>
    </xf>
    <xf numFmtId="0" fontId="9" fillId="6" borderId="0" xfId="0" applyFont="1" applyFill="1" applyAlignment="1">
      <alignment horizontal="left" vertical="top"/>
    </xf>
    <xf numFmtId="0" fontId="2" fillId="6" borderId="1" xfId="11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8" fillId="6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0" fontId="8" fillId="6" borderId="0" xfId="0" applyFont="1" applyFill="1" applyAlignment="1">
      <alignment horizontal="justify" vertical="top"/>
    </xf>
    <xf numFmtId="0" fontId="10" fillId="0" borderId="2" xfId="33" applyFont="1" applyAlignment="1">
      <alignment horizontal="center" vertical="top" shrinkToFit="1"/>
    </xf>
    <xf numFmtId="164" fontId="10" fillId="0" borderId="2" xfId="4" applyFont="1" applyFill="1">
      <alignment horizontal="right" vertical="top" shrinkToFit="1"/>
    </xf>
    <xf numFmtId="0" fontId="10" fillId="0" borderId="5" xfId="81" applyFont="1" applyFill="1" applyAlignment="1">
      <alignment horizontal="justify" vertical="top" wrapText="1"/>
    </xf>
    <xf numFmtId="0" fontId="2" fillId="6" borderId="1" xfId="0" applyFont="1" applyFill="1" applyBorder="1" applyAlignment="1">
      <alignment vertical="top" wrapText="1"/>
    </xf>
    <xf numFmtId="165" fontId="8" fillId="6" borderId="1" xfId="0" applyNumberFormat="1" applyFont="1" applyFill="1" applyBorder="1" applyAlignment="1">
      <alignment vertical="top"/>
    </xf>
    <xf numFmtId="165" fontId="8" fillId="6" borderId="1" xfId="0" applyNumberFormat="1" applyFont="1" applyFill="1" applyBorder="1" applyAlignment="1">
      <alignment horizontal="right" vertical="top"/>
    </xf>
    <xf numFmtId="0" fontId="10" fillId="0" borderId="3" xfId="81" applyFont="1" applyFill="1" applyBorder="1" applyAlignment="1">
      <alignment horizontal="justify" vertical="top" wrapText="1"/>
    </xf>
    <xf numFmtId="0" fontId="10" fillId="0" borderId="6" xfId="33" applyFont="1" applyBorder="1" applyAlignment="1">
      <alignment horizontal="center" vertical="top" shrinkToFit="1"/>
    </xf>
    <xf numFmtId="165" fontId="8" fillId="6" borderId="7" xfId="0" applyNumberFormat="1" applyFont="1" applyFill="1" applyBorder="1" applyAlignment="1">
      <alignment vertical="top"/>
    </xf>
    <xf numFmtId="0" fontId="10" fillId="0" borderId="1" xfId="81" applyFont="1" applyFill="1" applyBorder="1" applyAlignment="1">
      <alignment horizontal="justify" vertical="top" wrapText="1"/>
    </xf>
    <xf numFmtId="0" fontId="10" fillId="0" borderId="1" xfId="33" applyFont="1" applyBorder="1" applyAlignment="1">
      <alignment horizontal="center" vertical="top" shrinkToFit="1"/>
    </xf>
    <xf numFmtId="0" fontId="2" fillId="6" borderId="1" xfId="0" applyFont="1" applyFill="1" applyBorder="1" applyAlignment="1">
      <alignment horizontal="justify" vertical="top" wrapText="1"/>
    </xf>
    <xf numFmtId="0" fontId="9" fillId="6" borderId="0" xfId="0" applyFont="1" applyFill="1" applyAlignment="1">
      <alignment horizontal="center" vertical="top"/>
    </xf>
    <xf numFmtId="164" fontId="10" fillId="0" borderId="2" xfId="3" applyFont="1" applyFill="1">
      <alignment horizontal="right" vertical="top" shrinkToFit="1"/>
    </xf>
    <xf numFmtId="49" fontId="10" fillId="0" borderId="2" xfId="33" applyNumberFormat="1" applyFont="1" applyAlignment="1">
      <alignment horizontal="center" vertical="top" shrinkToFit="1"/>
    </xf>
    <xf numFmtId="0" fontId="2" fillId="0" borderId="1" xfId="0" applyFont="1" applyBorder="1" applyAlignment="1">
      <alignment horizontal="justify" vertical="top" wrapText="1"/>
    </xf>
    <xf numFmtId="0" fontId="8" fillId="6" borderId="0" xfId="0" applyFont="1" applyFill="1" applyAlignment="1">
      <alignment vertical="top" wrapText="1"/>
    </xf>
    <xf numFmtId="0" fontId="10" fillId="6" borderId="2" xfId="33" applyFont="1" applyFill="1" applyAlignment="1">
      <alignment horizontal="center" vertical="top" shrinkToFit="1"/>
    </xf>
    <xf numFmtId="164" fontId="10" fillId="6" borderId="2" xfId="4" applyFont="1" applyFill="1">
      <alignment horizontal="right" vertical="top" shrinkToFit="1"/>
    </xf>
    <xf numFmtId="0" fontId="8" fillId="6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6" borderId="0" xfId="113" applyFont="1" applyFill="1" applyAlignment="1">
      <alignment horizontal="center" vertical="top" wrapText="1"/>
    </xf>
    <xf numFmtId="0" fontId="8" fillId="6" borderId="0" xfId="0" applyFont="1" applyFill="1" applyAlignment="1">
      <alignment horizontal="right" vertical="top"/>
    </xf>
    <xf numFmtId="0" fontId="10" fillId="0" borderId="1" xfId="37" applyFont="1" applyFill="1" applyBorder="1" applyAlignment="1">
      <alignment horizontal="left"/>
    </xf>
  </cellXfs>
  <cellStyles count="114">
    <cellStyle name="br" xfId="1" xr:uid="{00000000-0005-0000-0000-000000000000}"/>
    <cellStyle name="col" xfId="2" xr:uid="{00000000-0005-0000-0000-000001000000}"/>
    <cellStyle name="st24" xfId="3" xr:uid="{00000000-0005-0000-0000-000002000000}"/>
    <cellStyle name="st25" xfId="4" xr:uid="{00000000-0005-0000-0000-000003000000}"/>
    <cellStyle name="st28" xfId="5" xr:uid="{00000000-0005-0000-0000-000004000000}"/>
    <cellStyle name="st29" xfId="6" xr:uid="{00000000-0005-0000-0000-000005000000}"/>
    <cellStyle name="st30" xfId="7" xr:uid="{00000000-0005-0000-0000-000006000000}"/>
    <cellStyle name="st31" xfId="8" xr:uid="{00000000-0005-0000-0000-000007000000}"/>
    <cellStyle name="st31 2" xfId="9" xr:uid="{00000000-0005-0000-0000-000008000000}"/>
    <cellStyle name="st31 3" xfId="10" xr:uid="{00000000-0005-0000-0000-000009000000}"/>
    <cellStyle name="st31 4" xfId="11" xr:uid="{00000000-0005-0000-0000-00000A000000}"/>
    <cellStyle name="st32" xfId="12" xr:uid="{00000000-0005-0000-0000-00000B000000}"/>
    <cellStyle name="st33" xfId="13" xr:uid="{00000000-0005-0000-0000-00000C000000}"/>
    <cellStyle name="st49" xfId="14" xr:uid="{00000000-0005-0000-0000-00000D000000}"/>
    <cellStyle name="st50" xfId="15" xr:uid="{00000000-0005-0000-0000-00000E000000}"/>
    <cellStyle name="st51" xfId="16" xr:uid="{00000000-0005-0000-0000-00000F000000}"/>
    <cellStyle name="style0" xfId="17" xr:uid="{00000000-0005-0000-0000-000010000000}"/>
    <cellStyle name="td" xfId="18" xr:uid="{00000000-0005-0000-0000-000011000000}"/>
    <cellStyle name="tr" xfId="19" xr:uid="{00000000-0005-0000-0000-000012000000}"/>
    <cellStyle name="xl21" xfId="20" xr:uid="{00000000-0005-0000-0000-000013000000}"/>
    <cellStyle name="xl22" xfId="21" xr:uid="{00000000-0005-0000-0000-000014000000}"/>
    <cellStyle name="xl22 2" xfId="22" xr:uid="{00000000-0005-0000-0000-000015000000}"/>
    <cellStyle name="xl22 3" xfId="23" xr:uid="{00000000-0005-0000-0000-000016000000}"/>
    <cellStyle name="xl22 4" xfId="24" xr:uid="{00000000-0005-0000-0000-000017000000}"/>
    <cellStyle name="xl23" xfId="25" xr:uid="{00000000-0005-0000-0000-000018000000}"/>
    <cellStyle name="xl23 2" xfId="26" xr:uid="{00000000-0005-0000-0000-000019000000}"/>
    <cellStyle name="xl23 3" xfId="27" xr:uid="{00000000-0005-0000-0000-00001A000000}"/>
    <cellStyle name="xl23 4" xfId="28" xr:uid="{00000000-0005-0000-0000-00001B000000}"/>
    <cellStyle name="xl24" xfId="29" xr:uid="{00000000-0005-0000-0000-00001C000000}"/>
    <cellStyle name="xl24 2" xfId="30" xr:uid="{00000000-0005-0000-0000-00001D000000}"/>
    <cellStyle name="xl24 3" xfId="31" xr:uid="{00000000-0005-0000-0000-00001E000000}"/>
    <cellStyle name="xl24 4" xfId="32" xr:uid="{00000000-0005-0000-0000-00001F000000}"/>
    <cellStyle name="xl25" xfId="33" xr:uid="{00000000-0005-0000-0000-000020000000}"/>
    <cellStyle name="xl25 2" xfId="34" xr:uid="{00000000-0005-0000-0000-000021000000}"/>
    <cellStyle name="xl25 3" xfId="35" xr:uid="{00000000-0005-0000-0000-000022000000}"/>
    <cellStyle name="xl25 4" xfId="36" xr:uid="{00000000-0005-0000-0000-000023000000}"/>
    <cellStyle name="xl26" xfId="37" xr:uid="{00000000-0005-0000-0000-000024000000}"/>
    <cellStyle name="xl26 2" xfId="38" xr:uid="{00000000-0005-0000-0000-000025000000}"/>
    <cellStyle name="xl26 3" xfId="39" xr:uid="{00000000-0005-0000-0000-000026000000}"/>
    <cellStyle name="xl26 4" xfId="40" xr:uid="{00000000-0005-0000-0000-000027000000}"/>
    <cellStyle name="xl27" xfId="41" xr:uid="{00000000-0005-0000-0000-000028000000}"/>
    <cellStyle name="xl27 2" xfId="42" xr:uid="{00000000-0005-0000-0000-000029000000}"/>
    <cellStyle name="xl27 3" xfId="43" xr:uid="{00000000-0005-0000-0000-00002A000000}"/>
    <cellStyle name="xl27 4" xfId="44" xr:uid="{00000000-0005-0000-0000-00002B000000}"/>
    <cellStyle name="xl28" xfId="45" xr:uid="{00000000-0005-0000-0000-00002C000000}"/>
    <cellStyle name="xl28 2" xfId="46" xr:uid="{00000000-0005-0000-0000-00002D000000}"/>
    <cellStyle name="xl28 3" xfId="47" xr:uid="{00000000-0005-0000-0000-00002E000000}"/>
    <cellStyle name="xl28 4" xfId="48" xr:uid="{00000000-0005-0000-0000-00002F000000}"/>
    <cellStyle name="xl29" xfId="49" xr:uid="{00000000-0005-0000-0000-000030000000}"/>
    <cellStyle name="xl29 2" xfId="50" xr:uid="{00000000-0005-0000-0000-000031000000}"/>
    <cellStyle name="xl29 3" xfId="51" xr:uid="{00000000-0005-0000-0000-000032000000}"/>
    <cellStyle name="xl29 4" xfId="52" xr:uid="{00000000-0005-0000-0000-000033000000}"/>
    <cellStyle name="xl30" xfId="53" xr:uid="{00000000-0005-0000-0000-000034000000}"/>
    <cellStyle name="xl30 2" xfId="54" xr:uid="{00000000-0005-0000-0000-000035000000}"/>
    <cellStyle name="xl30 3" xfId="55" xr:uid="{00000000-0005-0000-0000-000036000000}"/>
    <cellStyle name="xl30 4" xfId="56" xr:uid="{00000000-0005-0000-0000-000037000000}"/>
    <cellStyle name="xl31" xfId="57" xr:uid="{00000000-0005-0000-0000-000038000000}"/>
    <cellStyle name="xl31 2" xfId="58" xr:uid="{00000000-0005-0000-0000-000039000000}"/>
    <cellStyle name="xl31 3" xfId="59" xr:uid="{00000000-0005-0000-0000-00003A000000}"/>
    <cellStyle name="xl31 4" xfId="60" xr:uid="{00000000-0005-0000-0000-00003B000000}"/>
    <cellStyle name="xl32" xfId="61" xr:uid="{00000000-0005-0000-0000-00003C000000}"/>
    <cellStyle name="xl32 2" xfId="62" xr:uid="{00000000-0005-0000-0000-00003D000000}"/>
    <cellStyle name="xl32 3" xfId="63" xr:uid="{00000000-0005-0000-0000-00003E000000}"/>
    <cellStyle name="xl32 4" xfId="64" xr:uid="{00000000-0005-0000-0000-00003F000000}"/>
    <cellStyle name="xl33" xfId="65" xr:uid="{00000000-0005-0000-0000-000040000000}"/>
    <cellStyle name="xl33 2" xfId="66" xr:uid="{00000000-0005-0000-0000-000041000000}"/>
    <cellStyle name="xl33 3" xfId="67" xr:uid="{00000000-0005-0000-0000-000042000000}"/>
    <cellStyle name="xl33 4" xfId="68" xr:uid="{00000000-0005-0000-0000-000043000000}"/>
    <cellStyle name="xl34" xfId="69" xr:uid="{00000000-0005-0000-0000-000044000000}"/>
    <cellStyle name="xl34 2" xfId="70" xr:uid="{00000000-0005-0000-0000-000045000000}"/>
    <cellStyle name="xl34 3" xfId="71" xr:uid="{00000000-0005-0000-0000-000046000000}"/>
    <cellStyle name="xl34 4" xfId="72" xr:uid="{00000000-0005-0000-0000-000047000000}"/>
    <cellStyle name="xl35" xfId="73" xr:uid="{00000000-0005-0000-0000-000048000000}"/>
    <cellStyle name="xl35 2" xfId="74" xr:uid="{00000000-0005-0000-0000-000049000000}"/>
    <cellStyle name="xl35 3" xfId="75" xr:uid="{00000000-0005-0000-0000-00004A000000}"/>
    <cellStyle name="xl35 4" xfId="76" xr:uid="{00000000-0005-0000-0000-00004B000000}"/>
    <cellStyle name="xl36" xfId="77" xr:uid="{00000000-0005-0000-0000-00004C000000}"/>
    <cellStyle name="xl36 2" xfId="78" xr:uid="{00000000-0005-0000-0000-00004D000000}"/>
    <cellStyle name="xl36 3" xfId="79" xr:uid="{00000000-0005-0000-0000-00004E000000}"/>
    <cellStyle name="xl36 4" xfId="80" xr:uid="{00000000-0005-0000-0000-00004F000000}"/>
    <cellStyle name="xl37" xfId="81" xr:uid="{00000000-0005-0000-0000-000050000000}"/>
    <cellStyle name="xl37 2" xfId="82" xr:uid="{00000000-0005-0000-0000-000051000000}"/>
    <cellStyle name="xl37 3" xfId="83" xr:uid="{00000000-0005-0000-0000-000052000000}"/>
    <cellStyle name="xl37 4" xfId="84" xr:uid="{00000000-0005-0000-0000-000053000000}"/>
    <cellStyle name="xl38" xfId="85" xr:uid="{00000000-0005-0000-0000-000054000000}"/>
    <cellStyle name="xl38 2" xfId="86" xr:uid="{00000000-0005-0000-0000-000055000000}"/>
    <cellStyle name="xl38 3" xfId="87" xr:uid="{00000000-0005-0000-0000-000056000000}"/>
    <cellStyle name="xl38 4" xfId="88" xr:uid="{00000000-0005-0000-0000-000057000000}"/>
    <cellStyle name="xl39" xfId="89" xr:uid="{00000000-0005-0000-0000-000058000000}"/>
    <cellStyle name="xl39 2" xfId="90" xr:uid="{00000000-0005-0000-0000-000059000000}"/>
    <cellStyle name="xl39 3" xfId="91" xr:uid="{00000000-0005-0000-0000-00005A000000}"/>
    <cellStyle name="xl39 4" xfId="92" xr:uid="{00000000-0005-0000-0000-00005B000000}"/>
    <cellStyle name="xl40" xfId="93" xr:uid="{00000000-0005-0000-0000-00005C000000}"/>
    <cellStyle name="xl40 2" xfId="94" xr:uid="{00000000-0005-0000-0000-00005D000000}"/>
    <cellStyle name="xl40 3" xfId="95" xr:uid="{00000000-0005-0000-0000-00005E000000}"/>
    <cellStyle name="xl40 4" xfId="96" xr:uid="{00000000-0005-0000-0000-00005F000000}"/>
    <cellStyle name="xl41" xfId="97" xr:uid="{00000000-0005-0000-0000-000060000000}"/>
    <cellStyle name="xl41 2" xfId="98" xr:uid="{00000000-0005-0000-0000-000061000000}"/>
    <cellStyle name="xl41 3" xfId="99" xr:uid="{00000000-0005-0000-0000-000062000000}"/>
    <cellStyle name="xl41 4" xfId="100" xr:uid="{00000000-0005-0000-0000-000063000000}"/>
    <cellStyle name="xl42" xfId="101" xr:uid="{00000000-0005-0000-0000-000064000000}"/>
    <cellStyle name="xl42 2" xfId="102" xr:uid="{00000000-0005-0000-0000-000065000000}"/>
    <cellStyle name="xl42 3" xfId="103" xr:uid="{00000000-0005-0000-0000-000066000000}"/>
    <cellStyle name="xl42 4" xfId="104" xr:uid="{00000000-0005-0000-0000-000067000000}"/>
    <cellStyle name="xl43" xfId="105" xr:uid="{00000000-0005-0000-0000-000068000000}"/>
    <cellStyle name="xl43 2" xfId="106" xr:uid="{00000000-0005-0000-0000-000069000000}"/>
    <cellStyle name="xl43 3" xfId="107" xr:uid="{00000000-0005-0000-0000-00006A000000}"/>
    <cellStyle name="xl43 4" xfId="108" xr:uid="{00000000-0005-0000-0000-00006B000000}"/>
    <cellStyle name="xl44" xfId="109" xr:uid="{00000000-0005-0000-0000-00006C000000}"/>
    <cellStyle name="xl45" xfId="110" xr:uid="{00000000-0005-0000-0000-00006D000000}"/>
    <cellStyle name="xl46" xfId="111" xr:uid="{00000000-0005-0000-0000-00006E000000}"/>
    <cellStyle name="xl60" xfId="112" xr:uid="{00000000-0005-0000-0000-00006F000000}"/>
    <cellStyle name="Обычный" xfId="0" builtinId="0"/>
    <cellStyle name="Обычный 2" xfId="113" xr:uid="{00000000-0005-0000-0000-00007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topLeftCell="B43" zoomScale="95" zoomScaleNormal="95" zoomScaleSheetLayoutView="80" workbookViewId="0">
      <selection activeCell="M53" sqref="M53"/>
    </sheetView>
  </sheetViews>
  <sheetFormatPr defaultColWidth="9.140625" defaultRowHeight="15.75" x14ac:dyDescent="0.25"/>
  <cols>
    <col min="1" max="1" width="24.85546875" style="5" hidden="1" customWidth="1"/>
    <col min="2" max="2" width="55" style="16" customWidth="1"/>
    <col min="3" max="3" width="8.140625" style="5" customWidth="1"/>
    <col min="4" max="4" width="17.140625" style="15" customWidth="1"/>
    <col min="5" max="5" width="13.42578125" style="5" customWidth="1"/>
    <col min="6" max="6" width="12.7109375" style="5" customWidth="1"/>
    <col min="7" max="7" width="13.7109375" style="5" customWidth="1"/>
    <col min="8" max="8" width="13" style="5" customWidth="1"/>
    <col min="9" max="9" width="59.7109375" style="6" customWidth="1"/>
    <col min="10" max="10" width="43.7109375" style="5" customWidth="1"/>
    <col min="11" max="16384" width="9.140625" style="5"/>
  </cols>
  <sheetData>
    <row r="1" spans="1:10" x14ac:dyDescent="0.25">
      <c r="B1" s="39" t="s">
        <v>104</v>
      </c>
      <c r="C1" s="39"/>
      <c r="D1" s="39"/>
      <c r="E1" s="39"/>
      <c r="F1" s="39"/>
      <c r="G1" s="39"/>
      <c r="H1" s="39"/>
      <c r="I1" s="39"/>
    </row>
    <row r="2" spans="1:10" x14ac:dyDescent="0.25">
      <c r="C2" s="7"/>
      <c r="D2" s="7"/>
      <c r="E2" s="7"/>
      <c r="F2" s="7"/>
      <c r="G2" s="7"/>
      <c r="H2" s="7"/>
      <c r="I2" s="7"/>
    </row>
    <row r="3" spans="1:10" s="8" customFormat="1" ht="60.75" customHeight="1" x14ac:dyDescent="0.25">
      <c r="A3" s="38" t="s">
        <v>105</v>
      </c>
      <c r="B3" s="38"/>
      <c r="C3" s="38"/>
      <c r="D3" s="38"/>
      <c r="E3" s="38"/>
      <c r="F3" s="38"/>
      <c r="G3" s="38"/>
      <c r="H3" s="38"/>
      <c r="I3" s="38"/>
    </row>
    <row r="4" spans="1:10" s="8" customFormat="1" ht="126" x14ac:dyDescent="0.25">
      <c r="A4" s="9"/>
      <c r="B4" s="1" t="s">
        <v>0</v>
      </c>
      <c r="C4" s="2" t="s">
        <v>2</v>
      </c>
      <c r="D4" s="3" t="s">
        <v>101</v>
      </c>
      <c r="E4" s="2" t="s">
        <v>102</v>
      </c>
      <c r="F4" s="2" t="s">
        <v>103</v>
      </c>
      <c r="G4" s="2" t="s">
        <v>3</v>
      </c>
      <c r="H4" s="2" t="s">
        <v>1</v>
      </c>
      <c r="I4" s="1" t="s">
        <v>4</v>
      </c>
      <c r="J4" s="10"/>
    </row>
    <row r="5" spans="1:10" s="14" customFormat="1" x14ac:dyDescent="0.25">
      <c r="A5" s="11">
        <v>1</v>
      </c>
      <c r="B5" s="11">
        <v>1</v>
      </c>
      <c r="C5" s="4">
        <v>2</v>
      </c>
      <c r="D5" s="12">
        <v>3</v>
      </c>
      <c r="E5" s="13">
        <v>4</v>
      </c>
      <c r="F5" s="13">
        <v>5</v>
      </c>
      <c r="G5" s="13">
        <v>6</v>
      </c>
      <c r="H5" s="13">
        <v>7</v>
      </c>
      <c r="I5" s="1">
        <v>8</v>
      </c>
    </row>
    <row r="6" spans="1:10" x14ac:dyDescent="0.25">
      <c r="B6" s="19" t="s">
        <v>5</v>
      </c>
      <c r="C6" s="17" t="s">
        <v>6</v>
      </c>
      <c r="D6" s="18">
        <v>500468.4</v>
      </c>
      <c r="E6" s="18">
        <v>620077.88977999997</v>
      </c>
      <c r="F6" s="18">
        <v>609292.14335999999</v>
      </c>
      <c r="G6" s="21">
        <f>F6/D6%</f>
        <v>121.74437853818542</v>
      </c>
      <c r="H6" s="21">
        <f>F6/E6%</f>
        <v>98.260582001427807</v>
      </c>
      <c r="I6" s="20"/>
    </row>
    <row r="7" spans="1:10" ht="64.5" customHeight="1" x14ac:dyDescent="0.25">
      <c r="B7" s="19" t="s">
        <v>64</v>
      </c>
      <c r="C7" s="17" t="s">
        <v>7</v>
      </c>
      <c r="D7" s="18">
        <v>12616.5</v>
      </c>
      <c r="E7" s="18">
        <v>16781.7</v>
      </c>
      <c r="F7" s="18">
        <v>16772.54737</v>
      </c>
      <c r="G7" s="21">
        <f t="shared" ref="G7:G54" si="0">F7/D7%</f>
        <v>132.94136543415368</v>
      </c>
      <c r="H7" s="21">
        <f t="shared" ref="H7:H54" si="1">F7/E7%</f>
        <v>99.945460650589624</v>
      </c>
      <c r="I7" s="28" t="s">
        <v>120</v>
      </c>
    </row>
    <row r="8" spans="1:10" ht="68.25" customHeight="1" x14ac:dyDescent="0.25">
      <c r="B8" s="19" t="s">
        <v>65</v>
      </c>
      <c r="C8" s="17" t="s">
        <v>8</v>
      </c>
      <c r="D8" s="18">
        <v>18546.8</v>
      </c>
      <c r="E8" s="18">
        <v>23557.08</v>
      </c>
      <c r="F8" s="18">
        <v>22956.480080000001</v>
      </c>
      <c r="G8" s="21">
        <f t="shared" si="0"/>
        <v>123.77596178316476</v>
      </c>
      <c r="H8" s="21">
        <f t="shared" si="1"/>
        <v>97.450448357776082</v>
      </c>
      <c r="I8" s="28" t="s">
        <v>119</v>
      </c>
      <c r="J8" s="33"/>
    </row>
    <row r="9" spans="1:10" ht="66.75" customHeight="1" x14ac:dyDescent="0.25">
      <c r="B9" s="19" t="s">
        <v>66</v>
      </c>
      <c r="C9" s="17" t="s">
        <v>9</v>
      </c>
      <c r="D9" s="18">
        <v>158568</v>
      </c>
      <c r="E9" s="18">
        <v>202493.2</v>
      </c>
      <c r="F9" s="18">
        <v>202312.43229</v>
      </c>
      <c r="G9" s="21">
        <f t="shared" si="0"/>
        <v>127.58717540108975</v>
      </c>
      <c r="H9" s="21">
        <f t="shared" si="1"/>
        <v>99.91072899731941</v>
      </c>
      <c r="I9" s="28" t="s">
        <v>119</v>
      </c>
    </row>
    <row r="10" spans="1:10" ht="49.5" customHeight="1" x14ac:dyDescent="0.25">
      <c r="B10" s="19" t="s">
        <v>67</v>
      </c>
      <c r="C10" s="17" t="s">
        <v>10</v>
      </c>
      <c r="D10" s="18">
        <v>4.3</v>
      </c>
      <c r="E10" s="18">
        <v>4.3</v>
      </c>
      <c r="F10" s="18">
        <v>4.3</v>
      </c>
      <c r="G10" s="21">
        <f t="shared" si="0"/>
        <v>100</v>
      </c>
      <c r="H10" s="21">
        <f t="shared" si="1"/>
        <v>100</v>
      </c>
      <c r="I10" s="28" t="s">
        <v>114</v>
      </c>
    </row>
    <row r="11" spans="1:10" ht="69.75" customHeight="1" x14ac:dyDescent="0.25">
      <c r="B11" s="19" t="s">
        <v>68</v>
      </c>
      <c r="C11" s="17" t="s">
        <v>11</v>
      </c>
      <c r="D11" s="18">
        <v>53556.800000000003</v>
      </c>
      <c r="E11" s="18">
        <v>71775.7</v>
      </c>
      <c r="F11" s="18">
        <v>71556.669309999997</v>
      </c>
      <c r="G11" s="21">
        <f t="shared" si="0"/>
        <v>133.60893352478118</v>
      </c>
      <c r="H11" s="21">
        <f t="shared" si="1"/>
        <v>99.694840050323435</v>
      </c>
      <c r="I11" s="28" t="s">
        <v>119</v>
      </c>
    </row>
    <row r="12" spans="1:10" ht="31.5" x14ac:dyDescent="0.25">
      <c r="B12" s="19" t="s">
        <v>69</v>
      </c>
      <c r="C12" s="17" t="s">
        <v>12</v>
      </c>
      <c r="D12" s="18">
        <v>0</v>
      </c>
      <c r="E12" s="18">
        <v>1797</v>
      </c>
      <c r="F12" s="18">
        <v>1797</v>
      </c>
      <c r="G12" s="22" t="s">
        <v>100</v>
      </c>
      <c r="H12" s="21">
        <f t="shared" si="1"/>
        <v>100</v>
      </c>
      <c r="I12" s="28" t="s">
        <v>135</v>
      </c>
    </row>
    <row r="13" spans="1:10" ht="31.5" x14ac:dyDescent="0.25">
      <c r="B13" s="19" t="s">
        <v>70</v>
      </c>
      <c r="C13" s="17" t="s">
        <v>13</v>
      </c>
      <c r="D13" s="18">
        <v>1335.7</v>
      </c>
      <c r="E13" s="18">
        <v>2036.7097799999999</v>
      </c>
      <c r="F13" s="18">
        <v>0</v>
      </c>
      <c r="G13" s="21">
        <f t="shared" si="0"/>
        <v>0</v>
      </c>
      <c r="H13" s="21">
        <f t="shared" si="1"/>
        <v>0</v>
      </c>
      <c r="I13" s="28" t="s">
        <v>136</v>
      </c>
    </row>
    <row r="14" spans="1:10" ht="68.25" customHeight="1" x14ac:dyDescent="0.25">
      <c r="B14" s="19" t="s">
        <v>71</v>
      </c>
      <c r="C14" s="17" t="s">
        <v>14</v>
      </c>
      <c r="D14" s="18">
        <v>255840.3</v>
      </c>
      <c r="E14" s="18">
        <v>301632.2</v>
      </c>
      <c r="F14" s="18">
        <v>293892.71431000001</v>
      </c>
      <c r="G14" s="21">
        <f t="shared" si="0"/>
        <v>114.87350284923839</v>
      </c>
      <c r="H14" s="21">
        <f t="shared" si="1"/>
        <v>97.434131472037805</v>
      </c>
      <c r="I14" s="28" t="s">
        <v>119</v>
      </c>
    </row>
    <row r="15" spans="1:10" ht="31.5" x14ac:dyDescent="0.25">
      <c r="B15" s="19" t="s">
        <v>15</v>
      </c>
      <c r="C15" s="17" t="s">
        <v>16</v>
      </c>
      <c r="D15" s="18">
        <v>25272.9</v>
      </c>
      <c r="E15" s="18">
        <v>33399.690219999997</v>
      </c>
      <c r="F15" s="18">
        <v>33333.783369999997</v>
      </c>
      <c r="G15" s="21">
        <f t="shared" si="0"/>
        <v>131.89536368996036</v>
      </c>
      <c r="H15" s="21">
        <f t="shared" si="1"/>
        <v>99.802672271611272</v>
      </c>
      <c r="I15" s="28"/>
    </row>
    <row r="16" spans="1:10" ht="113.25" customHeight="1" x14ac:dyDescent="0.25">
      <c r="B16" s="19" t="s">
        <v>72</v>
      </c>
      <c r="C16" s="17" t="s">
        <v>17</v>
      </c>
      <c r="D16" s="18">
        <v>25147.4</v>
      </c>
      <c r="E16" s="18">
        <v>33344.190219999997</v>
      </c>
      <c r="F16" s="18">
        <v>33308.283369999997</v>
      </c>
      <c r="G16" s="21">
        <f t="shared" si="0"/>
        <v>132.45219533629717</v>
      </c>
      <c r="H16" s="21">
        <f t="shared" si="1"/>
        <v>99.892314523870297</v>
      </c>
      <c r="I16" s="28" t="s">
        <v>125</v>
      </c>
    </row>
    <row r="17" spans="2:9" ht="68.25" customHeight="1" x14ac:dyDescent="0.25">
      <c r="B17" s="19" t="s">
        <v>73</v>
      </c>
      <c r="C17" s="17" t="s">
        <v>18</v>
      </c>
      <c r="D17" s="18">
        <v>125.5</v>
      </c>
      <c r="E17" s="18">
        <v>55.5</v>
      </c>
      <c r="F17" s="18">
        <v>25.5</v>
      </c>
      <c r="G17" s="21">
        <f t="shared" si="0"/>
        <v>20.318725099601597</v>
      </c>
      <c r="H17" s="21">
        <f t="shared" si="1"/>
        <v>45.945945945945944</v>
      </c>
      <c r="I17" s="28" t="s">
        <v>115</v>
      </c>
    </row>
    <row r="18" spans="2:9" x14ac:dyDescent="0.25">
      <c r="B18" s="19" t="s">
        <v>19</v>
      </c>
      <c r="C18" s="17" t="s">
        <v>20</v>
      </c>
      <c r="D18" s="18">
        <v>228518.39999999999</v>
      </c>
      <c r="E18" s="18">
        <v>265444.2</v>
      </c>
      <c r="F18" s="18">
        <v>226539.73530999999</v>
      </c>
      <c r="G18" s="21">
        <f t="shared" si="0"/>
        <v>99.134133317054562</v>
      </c>
      <c r="H18" s="21">
        <f t="shared" si="1"/>
        <v>85.343637310591077</v>
      </c>
      <c r="I18" s="28" t="s">
        <v>114</v>
      </c>
    </row>
    <row r="19" spans="2:9" ht="67.5" customHeight="1" x14ac:dyDescent="0.25">
      <c r="B19" s="19" t="s">
        <v>74</v>
      </c>
      <c r="C19" s="17" t="s">
        <v>21</v>
      </c>
      <c r="D19" s="18">
        <v>4065.7</v>
      </c>
      <c r="E19" s="18">
        <v>4666.3999999999996</v>
      </c>
      <c r="F19" s="18">
        <v>4666.3492200000001</v>
      </c>
      <c r="G19" s="21">
        <f t="shared" si="0"/>
        <v>114.77357453820991</v>
      </c>
      <c r="H19" s="21">
        <f t="shared" si="1"/>
        <v>99.998911794959724</v>
      </c>
      <c r="I19" s="32" t="s">
        <v>116</v>
      </c>
    </row>
    <row r="20" spans="2:9" ht="115.5" customHeight="1" x14ac:dyDescent="0.25">
      <c r="B20" s="19" t="s">
        <v>75</v>
      </c>
      <c r="C20" s="17" t="s">
        <v>22</v>
      </c>
      <c r="D20" s="18">
        <v>8239.4</v>
      </c>
      <c r="E20" s="18">
        <v>4235.3</v>
      </c>
      <c r="F20" s="18">
        <v>4175.0482199999997</v>
      </c>
      <c r="G20" s="21">
        <f t="shared" si="0"/>
        <v>50.67175061290871</v>
      </c>
      <c r="H20" s="21">
        <f t="shared" si="1"/>
        <v>98.577390503624287</v>
      </c>
      <c r="I20" s="28" t="s">
        <v>109</v>
      </c>
    </row>
    <row r="21" spans="2:9" ht="55.5" customHeight="1" x14ac:dyDescent="0.25">
      <c r="B21" s="19" t="s">
        <v>76</v>
      </c>
      <c r="C21" s="17" t="s">
        <v>23</v>
      </c>
      <c r="D21" s="18">
        <v>36692.300000000003</v>
      </c>
      <c r="E21" s="18">
        <v>78094.399999999994</v>
      </c>
      <c r="F21" s="18">
        <v>77087.015230000005</v>
      </c>
      <c r="G21" s="21">
        <f t="shared" si="0"/>
        <v>210.09044194558533</v>
      </c>
      <c r="H21" s="21">
        <f t="shared" si="1"/>
        <v>98.710042243746045</v>
      </c>
      <c r="I21" s="28" t="s">
        <v>110</v>
      </c>
    </row>
    <row r="22" spans="2:9" ht="57" customHeight="1" x14ac:dyDescent="0.25">
      <c r="B22" s="19" t="s">
        <v>77</v>
      </c>
      <c r="C22" s="17" t="s">
        <v>24</v>
      </c>
      <c r="D22" s="18">
        <v>170375.1</v>
      </c>
      <c r="E22" s="18">
        <v>171401.4</v>
      </c>
      <c r="F22" s="18">
        <v>134689.79267</v>
      </c>
      <c r="G22" s="21">
        <f t="shared" si="0"/>
        <v>79.054857587757837</v>
      </c>
      <c r="H22" s="21">
        <f t="shared" si="1"/>
        <v>78.58150089205806</v>
      </c>
      <c r="I22" s="28" t="s">
        <v>126</v>
      </c>
    </row>
    <row r="23" spans="2:9" ht="72.75" customHeight="1" x14ac:dyDescent="0.25">
      <c r="B23" s="19" t="s">
        <v>78</v>
      </c>
      <c r="C23" s="17" t="s">
        <v>25</v>
      </c>
      <c r="D23" s="18">
        <v>9145.9</v>
      </c>
      <c r="E23" s="18">
        <v>7046.7</v>
      </c>
      <c r="F23" s="18">
        <v>5921.5299699999996</v>
      </c>
      <c r="G23" s="21">
        <f t="shared" si="0"/>
        <v>64.745186039646171</v>
      </c>
      <c r="H23" s="21">
        <f t="shared" si="1"/>
        <v>84.032667347836565</v>
      </c>
      <c r="I23" s="28" t="s">
        <v>111</v>
      </c>
    </row>
    <row r="24" spans="2:9" x14ac:dyDescent="0.25">
      <c r="B24" s="19" t="s">
        <v>26</v>
      </c>
      <c r="C24" s="17" t="s">
        <v>27</v>
      </c>
      <c r="D24" s="18">
        <v>425915.8</v>
      </c>
      <c r="E24" s="18">
        <v>684139.495</v>
      </c>
      <c r="F24" s="18">
        <v>610584.04264999996</v>
      </c>
      <c r="G24" s="21">
        <f t="shared" si="0"/>
        <v>143.35792254008891</v>
      </c>
      <c r="H24" s="21">
        <f t="shared" si="1"/>
        <v>89.248471563536896</v>
      </c>
      <c r="I24" s="28" t="s">
        <v>108</v>
      </c>
    </row>
    <row r="25" spans="2:9" ht="116.25" customHeight="1" x14ac:dyDescent="0.25">
      <c r="B25" s="19" t="s">
        <v>79</v>
      </c>
      <c r="C25" s="17" t="s">
        <v>28</v>
      </c>
      <c r="D25" s="18">
        <v>213671.4</v>
      </c>
      <c r="E25" s="18">
        <v>259017.1</v>
      </c>
      <c r="F25" s="18">
        <v>258837.633</v>
      </c>
      <c r="G25" s="21">
        <f t="shared" si="0"/>
        <v>121.13817431813523</v>
      </c>
      <c r="H25" s="21">
        <f t="shared" si="1"/>
        <v>99.930712296601257</v>
      </c>
      <c r="I25" s="28" t="s">
        <v>134</v>
      </c>
    </row>
    <row r="26" spans="2:9" ht="86.25" customHeight="1" x14ac:dyDescent="0.25">
      <c r="B26" s="19" t="s">
        <v>80</v>
      </c>
      <c r="C26" s="17" t="s">
        <v>29</v>
      </c>
      <c r="D26" s="18">
        <v>91512.8</v>
      </c>
      <c r="E26" s="18">
        <v>180205.5</v>
      </c>
      <c r="F26" s="18">
        <v>123465.00881</v>
      </c>
      <c r="G26" s="21">
        <f t="shared" si="0"/>
        <v>134.91556242405434</v>
      </c>
      <c r="H26" s="21">
        <f t="shared" si="1"/>
        <v>68.513452036702546</v>
      </c>
      <c r="I26" s="28" t="s">
        <v>113</v>
      </c>
    </row>
    <row r="27" spans="2:9" ht="116.25" customHeight="1" x14ac:dyDescent="0.25">
      <c r="B27" s="19" t="s">
        <v>81</v>
      </c>
      <c r="C27" s="17" t="s">
        <v>30</v>
      </c>
      <c r="D27" s="18">
        <v>120731.6</v>
      </c>
      <c r="E27" s="18">
        <v>244916.89499999999</v>
      </c>
      <c r="F27" s="18">
        <v>228281.40083999999</v>
      </c>
      <c r="G27" s="21">
        <f t="shared" si="0"/>
        <v>189.08173240477223</v>
      </c>
      <c r="H27" s="21">
        <f t="shared" si="1"/>
        <v>93.207698407249538</v>
      </c>
      <c r="I27" s="28" t="s">
        <v>112</v>
      </c>
    </row>
    <row r="28" spans="2:9" ht="78.75" x14ac:dyDescent="0.25">
      <c r="B28" s="19" t="s">
        <v>31</v>
      </c>
      <c r="C28" s="17" t="s">
        <v>32</v>
      </c>
      <c r="D28" s="18">
        <v>8928.5</v>
      </c>
      <c r="E28" s="18">
        <v>31880.1</v>
      </c>
      <c r="F28" s="18">
        <v>30582.046559999999</v>
      </c>
      <c r="G28" s="21">
        <f t="shared" si="0"/>
        <v>342.52166164529314</v>
      </c>
      <c r="H28" s="21">
        <f t="shared" si="1"/>
        <v>95.92832695004094</v>
      </c>
      <c r="I28" s="28" t="s">
        <v>133</v>
      </c>
    </row>
    <row r="29" spans="2:9" ht="84.75" customHeight="1" x14ac:dyDescent="0.25">
      <c r="B29" s="19" t="s">
        <v>82</v>
      </c>
      <c r="C29" s="17" t="s">
        <v>33</v>
      </c>
      <c r="D29" s="18">
        <v>8928.5</v>
      </c>
      <c r="E29" s="18">
        <v>31866</v>
      </c>
      <c r="F29" s="18">
        <v>30567.94656</v>
      </c>
      <c r="G29" s="21">
        <f t="shared" si="0"/>
        <v>342.36374038192309</v>
      </c>
      <c r="H29" s="21">
        <f t="shared" si="1"/>
        <v>95.926525324797581</v>
      </c>
      <c r="I29" s="28" t="s">
        <v>133</v>
      </c>
    </row>
    <row r="30" spans="2:9" ht="39.75" customHeight="1" x14ac:dyDescent="0.25">
      <c r="B30" s="19" t="s">
        <v>106</v>
      </c>
      <c r="C30" s="31" t="s">
        <v>107</v>
      </c>
      <c r="D30" s="18">
        <v>0</v>
      </c>
      <c r="E30" s="18">
        <v>14.1</v>
      </c>
      <c r="F30" s="18">
        <v>14.1</v>
      </c>
      <c r="G30" s="22" t="s">
        <v>100</v>
      </c>
      <c r="H30" s="21">
        <f t="shared" ref="H30" si="2">F30/E30%</f>
        <v>100</v>
      </c>
      <c r="I30" s="28" t="s">
        <v>137</v>
      </c>
    </row>
    <row r="31" spans="2:9" x14ac:dyDescent="0.25">
      <c r="B31" s="19" t="s">
        <v>34</v>
      </c>
      <c r="C31" s="17" t="s">
        <v>35</v>
      </c>
      <c r="D31" s="18">
        <v>952413.5</v>
      </c>
      <c r="E31" s="18">
        <v>1193453.5</v>
      </c>
      <c r="F31" s="18">
        <v>1184517.9938399999</v>
      </c>
      <c r="G31" s="21">
        <f t="shared" si="0"/>
        <v>124.37013900369953</v>
      </c>
      <c r="H31" s="21">
        <f t="shared" si="1"/>
        <v>99.251289961443817</v>
      </c>
      <c r="I31" s="28"/>
    </row>
    <row r="32" spans="2:9" ht="120.75" customHeight="1" x14ac:dyDescent="0.25">
      <c r="B32" s="19" t="s">
        <v>83</v>
      </c>
      <c r="C32" s="34" t="s">
        <v>36</v>
      </c>
      <c r="D32" s="35">
        <v>278739.8</v>
      </c>
      <c r="E32" s="35">
        <v>330922.5</v>
      </c>
      <c r="F32" s="35">
        <v>326084.29339000001</v>
      </c>
      <c r="G32" s="21">
        <f t="shared" si="0"/>
        <v>116.98519314069969</v>
      </c>
      <c r="H32" s="21">
        <f t="shared" si="1"/>
        <v>98.537963840476252</v>
      </c>
      <c r="I32" s="28" t="s">
        <v>127</v>
      </c>
    </row>
    <row r="33" spans="2:10" ht="83.25" customHeight="1" x14ac:dyDescent="0.25">
      <c r="B33" s="19" t="s">
        <v>84</v>
      </c>
      <c r="C33" s="34" t="s">
        <v>37</v>
      </c>
      <c r="D33" s="35">
        <v>545868.5</v>
      </c>
      <c r="E33" s="35">
        <v>734754.6</v>
      </c>
      <c r="F33" s="35">
        <v>733555.11080000002</v>
      </c>
      <c r="G33" s="21">
        <f t="shared" si="0"/>
        <v>134.38311805865331</v>
      </c>
      <c r="H33" s="21">
        <f t="shared" si="1"/>
        <v>99.836749684860777</v>
      </c>
      <c r="I33" s="28" t="s">
        <v>121</v>
      </c>
      <c r="J33" s="29"/>
    </row>
    <row r="34" spans="2:10" ht="118.5" customHeight="1" x14ac:dyDescent="0.25">
      <c r="B34" s="19" t="s">
        <v>85</v>
      </c>
      <c r="C34" s="17" t="s">
        <v>38</v>
      </c>
      <c r="D34" s="18">
        <v>95476.1</v>
      </c>
      <c r="E34" s="18">
        <v>104297.60000000001</v>
      </c>
      <c r="F34" s="18">
        <v>102310.02574</v>
      </c>
      <c r="G34" s="21">
        <f t="shared" si="0"/>
        <v>107.15773449062119</v>
      </c>
      <c r="H34" s="21">
        <f t="shared" si="1"/>
        <v>98.094324068818452</v>
      </c>
      <c r="I34" s="28" t="s">
        <v>123</v>
      </c>
    </row>
    <row r="35" spans="2:10" ht="69.75" customHeight="1" x14ac:dyDescent="0.25">
      <c r="B35" s="19" t="s">
        <v>86</v>
      </c>
      <c r="C35" s="17" t="s">
        <v>39</v>
      </c>
      <c r="D35" s="18">
        <v>624.4</v>
      </c>
      <c r="E35" s="18">
        <v>842.3</v>
      </c>
      <c r="F35" s="18">
        <v>770.92380000000003</v>
      </c>
      <c r="G35" s="21">
        <f t="shared" si="0"/>
        <v>123.46633568225498</v>
      </c>
      <c r="H35" s="21">
        <f t="shared" si="1"/>
        <v>91.526035854208715</v>
      </c>
      <c r="I35" s="28" t="s">
        <v>122</v>
      </c>
    </row>
    <row r="36" spans="2:10" ht="66.75" customHeight="1" x14ac:dyDescent="0.25">
      <c r="B36" s="19" t="s">
        <v>87</v>
      </c>
      <c r="C36" s="17" t="s">
        <v>40</v>
      </c>
      <c r="D36" s="18">
        <v>12488.7</v>
      </c>
      <c r="E36" s="18">
        <v>2243.6</v>
      </c>
      <c r="F36" s="18">
        <v>2206.5187999999998</v>
      </c>
      <c r="G36" s="21">
        <f t="shared" si="0"/>
        <v>17.6681223826339</v>
      </c>
      <c r="H36" s="21">
        <f t="shared" si="1"/>
        <v>98.347245498306293</v>
      </c>
      <c r="I36" s="28" t="s">
        <v>117</v>
      </c>
    </row>
    <row r="37" spans="2:10" ht="21" customHeight="1" x14ac:dyDescent="0.25">
      <c r="B37" s="19" t="s">
        <v>88</v>
      </c>
      <c r="C37" s="17" t="s">
        <v>41</v>
      </c>
      <c r="D37" s="18">
        <v>19216</v>
      </c>
      <c r="E37" s="18">
        <v>20392.900000000001</v>
      </c>
      <c r="F37" s="18">
        <v>19591.121309999999</v>
      </c>
      <c r="G37" s="21">
        <f t="shared" si="0"/>
        <v>101.95213004787676</v>
      </c>
      <c r="H37" s="21">
        <f t="shared" si="1"/>
        <v>96.068343933427798</v>
      </c>
      <c r="I37" s="28" t="s">
        <v>114</v>
      </c>
    </row>
    <row r="38" spans="2:10" ht="110.25" x14ac:dyDescent="0.25">
      <c r="B38" s="19" t="s">
        <v>42</v>
      </c>
      <c r="C38" s="17" t="s">
        <v>43</v>
      </c>
      <c r="D38" s="18">
        <v>163628</v>
      </c>
      <c r="E38" s="18">
        <v>204218.4</v>
      </c>
      <c r="F38" s="18">
        <v>199495.92053</v>
      </c>
      <c r="G38" s="21">
        <f t="shared" si="0"/>
        <v>121.92040514459629</v>
      </c>
      <c r="H38" s="21">
        <f t="shared" si="1"/>
        <v>97.687534781390909</v>
      </c>
      <c r="I38" s="36" t="s">
        <v>128</v>
      </c>
    </row>
    <row r="39" spans="2:10" ht="115.5" customHeight="1" x14ac:dyDescent="0.25">
      <c r="B39" s="19" t="s">
        <v>89</v>
      </c>
      <c r="C39" s="17" t="s">
        <v>44</v>
      </c>
      <c r="D39" s="18">
        <v>163628</v>
      </c>
      <c r="E39" s="18">
        <v>204218.4</v>
      </c>
      <c r="F39" s="18">
        <v>199495.92053</v>
      </c>
      <c r="G39" s="21">
        <f t="shared" si="0"/>
        <v>121.92040514459629</v>
      </c>
      <c r="H39" s="21">
        <f t="shared" si="1"/>
        <v>97.687534781390909</v>
      </c>
      <c r="I39" s="36" t="s">
        <v>128</v>
      </c>
      <c r="J39" s="33"/>
    </row>
    <row r="40" spans="2:10" x14ac:dyDescent="0.25">
      <c r="B40" s="19" t="s">
        <v>45</v>
      </c>
      <c r="C40" s="17" t="s">
        <v>46</v>
      </c>
      <c r="D40" s="18">
        <v>150960.6</v>
      </c>
      <c r="E40" s="18">
        <v>177855.72500000001</v>
      </c>
      <c r="F40" s="18">
        <v>173256.11186999999</v>
      </c>
      <c r="G40" s="21">
        <f t="shared" si="0"/>
        <v>114.76909330646539</v>
      </c>
      <c r="H40" s="21">
        <f t="shared" si="1"/>
        <v>97.413851519258088</v>
      </c>
      <c r="I40" s="36"/>
    </row>
    <row r="41" spans="2:10" ht="35.25" customHeight="1" x14ac:dyDescent="0.25">
      <c r="B41" s="19" t="s">
        <v>90</v>
      </c>
      <c r="C41" s="17" t="s">
        <v>47</v>
      </c>
      <c r="D41" s="18">
        <v>30608.6</v>
      </c>
      <c r="E41" s="18">
        <v>39202.22</v>
      </c>
      <c r="F41" s="18">
        <v>39067.408900000002</v>
      </c>
      <c r="G41" s="21">
        <f t="shared" si="0"/>
        <v>127.63539952823716</v>
      </c>
      <c r="H41" s="21">
        <f t="shared" si="1"/>
        <v>99.656113607851808</v>
      </c>
      <c r="I41" s="37" t="s">
        <v>118</v>
      </c>
    </row>
    <row r="42" spans="2:10" x14ac:dyDescent="0.25">
      <c r="B42" s="19" t="s">
        <v>91</v>
      </c>
      <c r="C42" s="17" t="s">
        <v>48</v>
      </c>
      <c r="D42" s="18">
        <v>57602.2</v>
      </c>
      <c r="E42" s="18">
        <v>59934.904999999999</v>
      </c>
      <c r="F42" s="18">
        <v>55719.238700000002</v>
      </c>
      <c r="G42" s="21">
        <f t="shared" si="0"/>
        <v>96.731094819295109</v>
      </c>
      <c r="H42" s="21">
        <f t="shared" si="1"/>
        <v>92.96625847659223</v>
      </c>
      <c r="I42" s="36" t="s">
        <v>108</v>
      </c>
    </row>
    <row r="43" spans="2:10" ht="71.25" customHeight="1" x14ac:dyDescent="0.25">
      <c r="B43" s="19" t="s">
        <v>92</v>
      </c>
      <c r="C43" s="17" t="s">
        <v>49</v>
      </c>
      <c r="D43" s="18">
        <v>55234.2</v>
      </c>
      <c r="E43" s="18">
        <v>67555.100000000006</v>
      </c>
      <c r="F43" s="18">
        <v>67427.691219999993</v>
      </c>
      <c r="G43" s="21">
        <f t="shared" si="0"/>
        <v>122.07598049759025</v>
      </c>
      <c r="H43" s="21">
        <f t="shared" si="1"/>
        <v>99.811400205165839</v>
      </c>
      <c r="I43" s="36" t="s">
        <v>129</v>
      </c>
    </row>
    <row r="44" spans="2:10" ht="117.75" customHeight="1" x14ac:dyDescent="0.25">
      <c r="B44" s="19" t="s">
        <v>93</v>
      </c>
      <c r="C44" s="17" t="s">
        <v>50</v>
      </c>
      <c r="D44" s="18">
        <v>7515.6</v>
      </c>
      <c r="E44" s="18">
        <v>11163.5</v>
      </c>
      <c r="F44" s="18">
        <v>11041.77305</v>
      </c>
      <c r="G44" s="21">
        <f t="shared" si="0"/>
        <v>146.91805112033634</v>
      </c>
      <c r="H44" s="21">
        <f t="shared" si="1"/>
        <v>98.909598692166426</v>
      </c>
      <c r="I44" s="36" t="s">
        <v>124</v>
      </c>
    </row>
    <row r="45" spans="2:10" x14ac:dyDescent="0.25">
      <c r="B45" s="19" t="s">
        <v>51</v>
      </c>
      <c r="C45" s="17" t="s">
        <v>52</v>
      </c>
      <c r="D45" s="18">
        <v>163966.20000000001</v>
      </c>
      <c r="E45" s="18">
        <v>168541.2</v>
      </c>
      <c r="F45" s="18">
        <v>163196.49632999999</v>
      </c>
      <c r="G45" s="21">
        <f t="shared" si="0"/>
        <v>99.530571745884203</v>
      </c>
      <c r="H45" s="21">
        <f t="shared" si="1"/>
        <v>96.828844419050057</v>
      </c>
      <c r="I45" s="36" t="s">
        <v>114</v>
      </c>
    </row>
    <row r="46" spans="2:10" ht="56.25" customHeight="1" x14ac:dyDescent="0.25">
      <c r="B46" s="19" t="s">
        <v>94</v>
      </c>
      <c r="C46" s="17" t="s">
        <v>53</v>
      </c>
      <c r="D46" s="18">
        <v>9655.2000000000007</v>
      </c>
      <c r="E46" s="18">
        <v>12096.1</v>
      </c>
      <c r="F46" s="18">
        <v>12095.9985</v>
      </c>
      <c r="G46" s="21">
        <f t="shared" si="0"/>
        <v>125.27962652249563</v>
      </c>
      <c r="H46" s="21">
        <f t="shared" si="1"/>
        <v>99.999160886566742</v>
      </c>
      <c r="I46" s="36" t="s">
        <v>132</v>
      </c>
    </row>
    <row r="47" spans="2:10" ht="84" customHeight="1" x14ac:dyDescent="0.25">
      <c r="B47" s="19" t="s">
        <v>95</v>
      </c>
      <c r="C47" s="17" t="s">
        <v>54</v>
      </c>
      <c r="D47" s="18">
        <v>55349.1</v>
      </c>
      <c r="E47" s="18">
        <v>50042.7</v>
      </c>
      <c r="F47" s="18">
        <v>50039.607450000003</v>
      </c>
      <c r="G47" s="21">
        <f t="shared" si="0"/>
        <v>90.407264887775966</v>
      </c>
      <c r="H47" s="21">
        <f t="shared" si="1"/>
        <v>99.993820177568367</v>
      </c>
      <c r="I47" s="36" t="s">
        <v>130</v>
      </c>
    </row>
    <row r="48" spans="2:10" x14ac:dyDescent="0.25">
      <c r="B48" s="19" t="s">
        <v>96</v>
      </c>
      <c r="C48" s="17" t="s">
        <v>55</v>
      </c>
      <c r="D48" s="18">
        <v>98961.9</v>
      </c>
      <c r="E48" s="18">
        <v>106402.4</v>
      </c>
      <c r="F48" s="18">
        <v>101060.89038</v>
      </c>
      <c r="G48" s="21">
        <f t="shared" si="0"/>
        <v>102.12100856996481</v>
      </c>
      <c r="H48" s="21">
        <f t="shared" si="1"/>
        <v>94.979897427125707</v>
      </c>
      <c r="I48" s="36" t="s">
        <v>108</v>
      </c>
    </row>
    <row r="49" spans="2:9" x14ac:dyDescent="0.25">
      <c r="B49" s="19" t="s">
        <v>56</v>
      </c>
      <c r="C49" s="17" t="s">
        <v>57</v>
      </c>
      <c r="D49" s="18">
        <v>20459.2</v>
      </c>
      <c r="E49" s="18">
        <v>23211</v>
      </c>
      <c r="F49" s="18">
        <v>21911.275000000001</v>
      </c>
      <c r="G49" s="21">
        <f t="shared" si="0"/>
        <v>107.09741827637444</v>
      </c>
      <c r="H49" s="21">
        <f t="shared" si="1"/>
        <v>94.400392055490926</v>
      </c>
      <c r="I49" s="36"/>
    </row>
    <row r="50" spans="2:9" x14ac:dyDescent="0.25">
      <c r="B50" s="19" t="s">
        <v>97</v>
      </c>
      <c r="C50" s="17" t="s">
        <v>58</v>
      </c>
      <c r="D50" s="18">
        <v>10432.799999999999</v>
      </c>
      <c r="E50" s="18">
        <v>11831.7</v>
      </c>
      <c r="F50" s="18">
        <v>10531.975</v>
      </c>
      <c r="G50" s="21">
        <f t="shared" si="0"/>
        <v>100.95060769879612</v>
      </c>
      <c r="H50" s="21">
        <f t="shared" si="1"/>
        <v>89.014892196387663</v>
      </c>
      <c r="I50" s="36" t="s">
        <v>108</v>
      </c>
    </row>
    <row r="51" spans="2:9" ht="66" customHeight="1" x14ac:dyDescent="0.25">
      <c r="B51" s="19" t="s">
        <v>98</v>
      </c>
      <c r="C51" s="17" t="s">
        <v>59</v>
      </c>
      <c r="D51" s="18">
        <v>10026.4</v>
      </c>
      <c r="E51" s="18">
        <v>11379.3</v>
      </c>
      <c r="F51" s="18">
        <v>11379.3</v>
      </c>
      <c r="G51" s="21">
        <f t="shared" si="0"/>
        <v>113.49337748344371</v>
      </c>
      <c r="H51" s="21">
        <f t="shared" si="1"/>
        <v>100</v>
      </c>
      <c r="I51" s="36" t="s">
        <v>131</v>
      </c>
    </row>
    <row r="52" spans="2:9" ht="31.5" x14ac:dyDescent="0.25">
      <c r="B52" s="23" t="s">
        <v>60</v>
      </c>
      <c r="C52" s="24" t="s">
        <v>61</v>
      </c>
      <c r="D52" s="18">
        <v>50</v>
      </c>
      <c r="E52" s="18">
        <v>52</v>
      </c>
      <c r="F52" s="18">
        <v>51.69773</v>
      </c>
      <c r="G52" s="25">
        <f t="shared" si="0"/>
        <v>103.39546</v>
      </c>
      <c r="H52" s="25">
        <f t="shared" si="1"/>
        <v>99.418711538461537</v>
      </c>
      <c r="I52" s="36" t="s">
        <v>108</v>
      </c>
    </row>
    <row r="53" spans="2:9" ht="31.5" x14ac:dyDescent="0.25">
      <c r="B53" s="26" t="s">
        <v>99</v>
      </c>
      <c r="C53" s="27" t="s">
        <v>62</v>
      </c>
      <c r="D53" s="18">
        <v>50</v>
      </c>
      <c r="E53" s="18">
        <v>52</v>
      </c>
      <c r="F53" s="18">
        <v>51.69773</v>
      </c>
      <c r="G53" s="21">
        <f t="shared" si="0"/>
        <v>103.39546</v>
      </c>
      <c r="H53" s="21">
        <f t="shared" si="1"/>
        <v>99.418711538461537</v>
      </c>
      <c r="I53" s="28" t="s">
        <v>108</v>
      </c>
    </row>
    <row r="54" spans="2:9" x14ac:dyDescent="0.25">
      <c r="B54" s="40" t="s">
        <v>63</v>
      </c>
      <c r="C54" s="40"/>
      <c r="D54" s="30">
        <v>2640581.5</v>
      </c>
      <c r="E54" s="30">
        <v>3402273.2</v>
      </c>
      <c r="F54" s="30">
        <v>3252761.2465499998</v>
      </c>
      <c r="G54" s="21">
        <f t="shared" si="0"/>
        <v>123.1835202416589</v>
      </c>
      <c r="H54" s="21">
        <f>F54/E54%</f>
        <v>95.60552769689393</v>
      </c>
      <c r="I54" s="20"/>
    </row>
  </sheetData>
  <mergeCells count="3">
    <mergeCell ref="A3:I3"/>
    <mergeCell ref="B1:I1"/>
    <mergeCell ref="B54:C54"/>
  </mergeCells>
  <pageMargins left="1.1811023622047245" right="0.59055118110236227" top="0.78740157480314965" bottom="0.78740157480314965" header="0.31496062992125984" footer="0.31496062992125984"/>
  <pageSetup paperSize="9" scale="65" orientation="landscape" r:id="rId1"/>
  <headerFooter differentFirst="1">
    <oddHeader>&amp;C&amp;P</oddHeader>
  </headerFooter>
  <rowBreaks count="2" manualBreakCount="2">
    <brk id="23" max="8" man="1"/>
    <brk id="5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за 2025 год</vt:lpstr>
      <vt:lpstr>'Расходы за 2025 год'!Заголовки_для_печати</vt:lpstr>
      <vt:lpstr>'Расходы за 2025 год'!Область_печати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2025-03-25T23:20:32Z</cp:lastPrinted>
  <dcterms:created xsi:type="dcterms:W3CDTF">2015-06-17T23:41:07Z</dcterms:created>
  <dcterms:modified xsi:type="dcterms:W3CDTF">2026-04-23T02:53:37Z</dcterms:modified>
</cp:coreProperties>
</file>